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5. SEK MT Ausschreibung Frau LE\VSG-SEK-2026-42_Ausschreibung Kontinuierliche Hämodialysegeräte_VM\3 - Vergabeunterlagen\3.3 Einzeldokumente_Final_PDF\"/>
    </mc:Choice>
  </mc:AlternateContent>
  <xr:revisionPtr revIDLastSave="0" documentId="13_ncr:1_{DFA3287C-8EF3-4B52-A615-098CB07E1974}" xr6:coauthVersionLast="47" xr6:coauthVersionMax="47" xr10:uidLastSave="{00000000-0000-0000-0000-000000000000}"/>
  <bookViews>
    <workbookView xWindow="-120" yWindow="-120" windowWidth="29040" windowHeight="15720" activeTab="2" xr2:uid="{DFAB0593-527C-4D44-AC40-D7581413D632}"/>
  </bookViews>
  <sheets>
    <sheet name="Citrat CVVHD (F)" sheetId="1" r:id="rId1"/>
    <sheet name="Heparin CVVHD (F)" sheetId="11" r:id="rId2"/>
    <sheet name="Heparin TPE" sheetId="1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3" i="13" l="1"/>
  <c r="I24" i="13" s="1"/>
  <c r="I22" i="1"/>
  <c r="I23" i="11"/>
  <c r="I24" i="11"/>
  <c r="I23" i="1"/>
</calcChain>
</file>

<file path=xl/sharedStrings.xml><?xml version="1.0" encoding="utf-8"?>
<sst xmlns="http://schemas.openxmlformats.org/spreadsheetml/2006/main" count="70" uniqueCount="39">
  <si>
    <t>Allgemeinbezeichung</t>
  </si>
  <si>
    <t>Calcium 100ml</t>
  </si>
  <si>
    <t>NaCl 0,9 %</t>
  </si>
  <si>
    <t>0,5 M-Calciumchrolid-Lösung</t>
  </si>
  <si>
    <t>Hersteller</t>
  </si>
  <si>
    <t>Lieferantenartikelnummer</t>
  </si>
  <si>
    <t>Lfd.</t>
  </si>
  <si>
    <t>Dialysefilter und Behandlungset</t>
  </si>
  <si>
    <t>Konzentratlösung 5 L</t>
  </si>
  <si>
    <t>Kochsalzlösung  500ml für Reinfusion</t>
  </si>
  <si>
    <t>Natriumcitrat</t>
  </si>
  <si>
    <t>Behandlungset TPE</t>
  </si>
  <si>
    <t>Filtratbeutel mindestens 9L</t>
  </si>
  <si>
    <t>Firmenbezeichnung</t>
  </si>
  <si>
    <t>Konzentratlösung 5L</t>
  </si>
  <si>
    <t>Filtratbeutel/Ablaufbeutel mindestens 9L</t>
  </si>
  <si>
    <t>Inhalt des Produktes</t>
  </si>
  <si>
    <t>Kosten/Tag (berechnet auf Filterstandzeit)</t>
  </si>
  <si>
    <t>Tageskosten 24 Stunde netto</t>
  </si>
  <si>
    <t>Tageskosten 24 Stunde brutto</t>
  </si>
  <si>
    <t>Kosten pro Behandlung netto</t>
  </si>
  <si>
    <t>Kosten pro Behandlung brutto</t>
  </si>
  <si>
    <t>Kosten/Behandlung</t>
  </si>
  <si>
    <t>Herparinspritze</t>
  </si>
  <si>
    <t>Herparin</t>
  </si>
  <si>
    <r>
      <rPr>
        <b/>
        <sz val="11"/>
        <color rgb="FFFF0000"/>
        <rFont val="Calibri"/>
        <family val="2"/>
        <scheme val="minor"/>
      </rPr>
      <t xml:space="preserve">Musterpatient
</t>
    </r>
    <r>
      <rPr>
        <sz val="11"/>
        <color theme="1"/>
        <rFont val="Calibri"/>
        <family val="2"/>
        <scheme val="minor"/>
      </rPr>
      <t xml:space="preserve">
Der Musterpatient soll mit therapeutischem Plasmaaustausch unter Herparin-Antikoagulation behandelt werden.
Für die Behandlung sind – mit Ausnahme der gelb markierten Produkte – alle notwendigen Produkte anzubieten.
Bitte in der Excel-Liste ab Zeile 11 weitere notwendige Produkte fortführen.</t>
    </r>
  </si>
  <si>
    <t>Menge 
(ml/h, mmol/l, Stück)</t>
  </si>
  <si>
    <t>Preis netto</t>
  </si>
  <si>
    <r>
      <rPr>
        <b/>
        <sz val="11"/>
        <color rgb="FFFF0000"/>
        <rFont val="Calibri"/>
        <family val="2"/>
        <scheme val="minor"/>
      </rPr>
      <t xml:space="preserve">Musterpatient
</t>
    </r>
    <r>
      <rPr>
        <sz val="11"/>
        <color theme="1"/>
        <rFont val="Calibri"/>
        <family val="2"/>
        <scheme val="minor"/>
      </rPr>
      <t xml:space="preserve">
Für den Musterpatienten gelten folgende Werte: 80 kg Körpergewicht, Behandlungsdosis 25 ml/kg Körpergewicht.
Der Musterpatient soll mit einer Citrat-CVVHD (oder Cirat- CVVHDF) behandelt werden.
Zur Erreichung der Behandlungsdosis sind ausschließlich bikarbonatgepufferte Dialyselösungen zu kalkulieren. Antikoagulationslösungen sind als Zusatz zu betrachten und müssen separat aufgeführt werden.
Im Rahmen der Citratantikoagulation ist von einer Citratdosis von 4,0 mmol/l behandelten Blutes auszugehen. Die Kalkulation soll auf einem Blutfluss von 100 ml/min basieren.
Für die Behandlung sind – mit Ausnahme der gelb markierten Produkte – alle notwendigen Produkte anzubieten. Bitte in der Excel-Liste ab Zeile 12 weitere notwendige Produkte fortführen.
Es ist von einer Standzeit des Behandlungskits von mindestens 60 Stunden auszugehen.</t>
    </r>
  </si>
  <si>
    <r>
      <rPr>
        <b/>
        <sz val="11"/>
        <color rgb="FFFF0000"/>
        <rFont val="Calibri"/>
        <family val="2"/>
        <scheme val="minor"/>
      </rPr>
      <t xml:space="preserve">Musterpatient
</t>
    </r>
    <r>
      <rPr>
        <sz val="11"/>
        <color theme="1"/>
        <rFont val="Calibri"/>
        <family val="2"/>
        <scheme val="minor"/>
      </rPr>
      <t xml:space="preserve">
Für den Musterpatienten gelten folgende Werte: 80 kg Körpergewicht, Behandlungsdosis 25 ml/kg Körpergewicht.
Der Musterpatient soll mit einer Herparin-CVVHD (oder Herparin-CVVHDF) behandelt werden.
Zur Erreichung der Behandlungsdosis sind ausschließlich bikarbonatgepufferte Dialyselösungen zu kalkulieren.
Die Kalkulation soll auf einem Blutfluss von 100 ml/min basieren.
Für die Behandlung sind – mit Ausnahme der gelb markierten Produkte – alle notwendigen Produkte anzubieten. Bitte in der Excel-Liste ab Zeile 12 weitere notwendige Produkte fortführen.
Es ist von einer Standzeit des Behandlungskits von mindestens 36 Stunden auszugehen.</t>
    </r>
  </si>
  <si>
    <t>Menge / Behandlung
(ml/h, mmol/l, Stück)</t>
  </si>
  <si>
    <t>Kosten für Citrat-CVVHD (F) bei einem vorgegebenen Musterpatienten</t>
  </si>
  <si>
    <t>Bitte geben Sie die Standzeit des Behandlungskits in Stunden an:</t>
  </si>
  <si>
    <t>xxx</t>
  </si>
  <si>
    <t>Heparin</t>
  </si>
  <si>
    <t>Heparinspritze</t>
  </si>
  <si>
    <t>Kochsalzlösung 2 Liter für die Spülung und Vorbereitung ( Isotonische Natriumchlorid-Lösung)</t>
  </si>
  <si>
    <t>Kosten für Heparin-TPE  bei einem vorgegebenen Musterpatienten</t>
  </si>
  <si>
    <t>Kosten für Heparin-CVVHD (F)  bei einem vorgegebenen Musterpatienten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</si>
</sst>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8"/>
      <name val="Calibri"/>
      <family val="2"/>
      <scheme val="minor"/>
    </font>
    <font>
      <sz val="11"/>
      <name val="Calibri"/>
      <family val="2"/>
      <scheme val="minor"/>
    </font>
    <font>
      <b/>
      <sz val="11"/>
      <color rgb="FFFF0000"/>
      <name val="Calibri"/>
      <family val="2"/>
      <scheme val="minor"/>
    </font>
    <font>
      <b/>
      <sz val="11"/>
      <color rgb="FF333333"/>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1" xfId="0" applyBorder="1" applyAlignment="1">
      <alignment wrapText="1"/>
    </xf>
    <xf numFmtId="0" fontId="0" fillId="0" borderId="0" xfId="0" applyAlignment="1">
      <alignment horizontal="center" wrapText="1"/>
    </xf>
    <xf numFmtId="0" fontId="0" fillId="0" borderId="1" xfId="0" applyBorder="1" applyAlignment="1">
      <alignment horizontal="center" wrapText="1"/>
    </xf>
    <xf numFmtId="0" fontId="0" fillId="0" borderId="1" xfId="0" applyFill="1" applyBorder="1" applyAlignment="1">
      <alignment horizontal="center" wrapText="1"/>
    </xf>
    <xf numFmtId="0" fontId="0" fillId="0" borderId="1" xfId="0" applyFill="1" applyBorder="1" applyAlignment="1">
      <alignment wrapText="1"/>
    </xf>
    <xf numFmtId="0" fontId="0" fillId="0" borderId="0" xfId="0" applyFill="1" applyAlignment="1">
      <alignment wrapText="1"/>
    </xf>
    <xf numFmtId="0" fontId="3" fillId="0" borderId="1" xfId="0" applyFont="1" applyBorder="1" applyAlignment="1">
      <alignment horizontal="center" wrapText="1"/>
    </xf>
    <xf numFmtId="0" fontId="3" fillId="0" borderId="1" xfId="0" applyFont="1" applyBorder="1" applyAlignment="1">
      <alignment wrapText="1"/>
    </xf>
    <xf numFmtId="0" fontId="3" fillId="0" borderId="0" xfId="0" applyFont="1" applyAlignment="1">
      <alignment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1" fillId="0" borderId="0" xfId="0" applyFont="1" applyAlignment="1">
      <alignment wrapText="1"/>
    </xf>
    <xf numFmtId="0" fontId="0" fillId="3" borderId="1" xfId="0" applyFill="1" applyBorder="1" applyAlignment="1">
      <alignment horizontal="center" wrapText="1"/>
    </xf>
    <xf numFmtId="0" fontId="0" fillId="3" borderId="1" xfId="0" applyFill="1" applyBorder="1" applyAlignment="1">
      <alignment wrapText="1"/>
    </xf>
    <xf numFmtId="0" fontId="1" fillId="0" borderId="1" xfId="0" applyFont="1" applyBorder="1" applyAlignment="1">
      <alignment wrapText="1"/>
    </xf>
    <xf numFmtId="0" fontId="5" fillId="0" borderId="0" xfId="0" applyFont="1"/>
    <xf numFmtId="0" fontId="3" fillId="0" borderId="1" xfId="0" applyFont="1" applyBorder="1" applyAlignment="1" applyProtection="1">
      <alignment wrapText="1"/>
      <protection locked="0"/>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0" fillId="0" borderId="0" xfId="0"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DBB00-5968-4E65-A26A-A9EA20231759}">
  <sheetPr>
    <pageSetUpPr fitToPage="1"/>
  </sheetPr>
  <dimension ref="A1:I25"/>
  <sheetViews>
    <sheetView zoomScale="70" zoomScaleNormal="70" workbookViewId="0">
      <pane xSplit="1" ySplit="4" topLeftCell="B5" activePane="bottomRight" state="frozen"/>
      <selection pane="topRight" activeCell="B1" sqref="B1"/>
      <selection pane="bottomLeft" activeCell="A4" sqref="A4"/>
      <selection pane="bottomRight" activeCell="O13" sqref="O13"/>
    </sheetView>
  </sheetViews>
  <sheetFormatPr baseColWidth="10" defaultColWidth="11.42578125" defaultRowHeight="15" x14ac:dyDescent="0.25"/>
  <cols>
    <col min="1" max="1" width="8.140625" style="3" customWidth="1"/>
    <col min="2" max="2" width="44.85546875" style="1" customWidth="1"/>
    <col min="3" max="3" width="37.42578125" style="1" customWidth="1"/>
    <col min="4" max="5" width="42.28515625" style="1" customWidth="1"/>
    <col min="6" max="6" width="34.85546875" style="1" customWidth="1"/>
    <col min="7" max="8" width="27.42578125" style="1" customWidth="1"/>
    <col min="9" max="9" width="35.7109375" style="1" customWidth="1"/>
    <col min="10" max="16384" width="11.42578125" style="1"/>
  </cols>
  <sheetData>
    <row r="1" spans="1:9" ht="140.25" customHeight="1" x14ac:dyDescent="0.25">
      <c r="B1" s="21" t="s">
        <v>28</v>
      </c>
      <c r="C1" s="21"/>
      <c r="D1" s="21"/>
      <c r="E1" s="21"/>
      <c r="F1" s="21"/>
      <c r="G1" s="21"/>
      <c r="H1" s="21"/>
      <c r="I1" s="21"/>
    </row>
    <row r="3" spans="1:9" ht="30" customHeight="1" x14ac:dyDescent="0.25">
      <c r="A3" s="19" t="s">
        <v>31</v>
      </c>
      <c r="B3" s="19"/>
      <c r="C3" s="19"/>
      <c r="D3" s="19"/>
      <c r="E3" s="19"/>
      <c r="F3" s="19"/>
      <c r="G3" s="19"/>
      <c r="H3" s="19"/>
      <c r="I3" s="20"/>
    </row>
    <row r="4" spans="1:9" s="13" customFormat="1" ht="42.75" customHeight="1" x14ac:dyDescent="0.25">
      <c r="A4" s="11" t="s">
        <v>6</v>
      </c>
      <c r="B4" s="12" t="s">
        <v>0</v>
      </c>
      <c r="C4" s="12" t="s">
        <v>13</v>
      </c>
      <c r="D4" s="12" t="s">
        <v>16</v>
      </c>
      <c r="E4" s="12" t="s">
        <v>4</v>
      </c>
      <c r="F4" s="12" t="s">
        <v>5</v>
      </c>
      <c r="G4" s="12" t="s">
        <v>26</v>
      </c>
      <c r="H4" s="12" t="s">
        <v>27</v>
      </c>
      <c r="I4" s="12" t="s">
        <v>17</v>
      </c>
    </row>
    <row r="5" spans="1:9" s="7" customFormat="1" ht="49.5" customHeight="1" x14ac:dyDescent="0.25">
      <c r="A5" s="14"/>
      <c r="B5" s="15" t="s">
        <v>36</v>
      </c>
      <c r="C5" s="15" t="s">
        <v>2</v>
      </c>
      <c r="D5" s="15"/>
      <c r="E5" s="15"/>
      <c r="F5" s="15"/>
      <c r="G5" s="15"/>
      <c r="H5" s="15"/>
      <c r="I5" s="15"/>
    </row>
    <row r="6" spans="1:9" s="7" customFormat="1" ht="49.5" customHeight="1" x14ac:dyDescent="0.25">
      <c r="A6" s="14"/>
      <c r="B6" s="15" t="s">
        <v>9</v>
      </c>
      <c r="C6" s="15" t="s">
        <v>2</v>
      </c>
      <c r="D6" s="15"/>
      <c r="E6" s="15"/>
      <c r="F6" s="15"/>
      <c r="G6" s="15"/>
      <c r="H6" s="15"/>
      <c r="I6" s="15"/>
    </row>
    <row r="7" spans="1:9" s="7" customFormat="1" ht="49.5" customHeight="1" x14ac:dyDescent="0.25">
      <c r="A7" s="14"/>
      <c r="B7" s="15" t="s">
        <v>1</v>
      </c>
      <c r="C7" s="15" t="s">
        <v>3</v>
      </c>
      <c r="D7" s="15"/>
      <c r="E7" s="15"/>
      <c r="F7" s="15"/>
      <c r="G7" s="15"/>
      <c r="H7" s="15"/>
      <c r="I7" s="15"/>
    </row>
    <row r="8" spans="1:9" s="10" customFormat="1" ht="49.5" customHeight="1" x14ac:dyDescent="0.25">
      <c r="A8" s="8">
        <v>1</v>
      </c>
      <c r="B8" s="18" t="s">
        <v>10</v>
      </c>
      <c r="C8" s="9"/>
      <c r="D8" s="9"/>
      <c r="E8" s="9"/>
      <c r="F8" s="9"/>
      <c r="G8" s="9"/>
      <c r="H8" s="9"/>
      <c r="I8" s="9"/>
    </row>
    <row r="9" spans="1:9" s="10" customFormat="1" ht="49.5" customHeight="1" x14ac:dyDescent="0.25">
      <c r="A9" s="8">
        <v>2</v>
      </c>
      <c r="B9" s="18" t="s">
        <v>15</v>
      </c>
      <c r="C9" s="9"/>
      <c r="D9" s="9"/>
      <c r="E9" s="9"/>
      <c r="F9" s="9"/>
      <c r="G9" s="9"/>
      <c r="H9" s="9"/>
      <c r="I9" s="9"/>
    </row>
    <row r="10" spans="1:9" s="10" customFormat="1" ht="49.5" customHeight="1" x14ac:dyDescent="0.25">
      <c r="A10" s="8">
        <v>3</v>
      </c>
      <c r="B10" s="18" t="s">
        <v>7</v>
      </c>
      <c r="C10" s="9"/>
      <c r="D10" s="9"/>
      <c r="E10" s="9"/>
      <c r="F10" s="9"/>
      <c r="G10" s="9"/>
      <c r="H10" s="9"/>
      <c r="I10" s="9"/>
    </row>
    <row r="11" spans="1:9" s="10" customFormat="1" ht="49.5" customHeight="1" x14ac:dyDescent="0.25">
      <c r="A11" s="8">
        <v>4</v>
      </c>
      <c r="B11" s="18" t="s">
        <v>14</v>
      </c>
      <c r="C11" s="9"/>
      <c r="D11" s="9"/>
      <c r="E11" s="9"/>
      <c r="F11" s="9"/>
      <c r="G11" s="9"/>
      <c r="H11" s="9"/>
      <c r="I11" s="9"/>
    </row>
    <row r="12" spans="1:9" ht="49.5" customHeight="1" x14ac:dyDescent="0.25">
      <c r="A12" s="8">
        <v>5</v>
      </c>
      <c r="B12" s="2"/>
      <c r="C12" s="2"/>
      <c r="D12" s="2"/>
      <c r="E12" s="2"/>
      <c r="F12" s="2"/>
      <c r="G12" s="2"/>
      <c r="H12" s="2"/>
      <c r="I12" s="2"/>
    </row>
    <row r="13" spans="1:9" ht="49.5" customHeight="1" x14ac:dyDescent="0.25">
      <c r="A13" s="8">
        <v>6</v>
      </c>
      <c r="B13" s="2"/>
      <c r="C13" s="2"/>
      <c r="D13" s="2"/>
      <c r="E13" s="2"/>
      <c r="F13" s="2"/>
      <c r="G13" s="2"/>
      <c r="H13" s="2"/>
      <c r="I13" s="2"/>
    </row>
    <row r="14" spans="1:9" ht="49.5" customHeight="1" x14ac:dyDescent="0.25">
      <c r="A14" s="8">
        <v>7</v>
      </c>
      <c r="B14" s="2"/>
      <c r="C14" s="2"/>
      <c r="D14" s="2"/>
      <c r="E14" s="2"/>
      <c r="F14" s="2"/>
      <c r="G14" s="2"/>
      <c r="H14" s="2"/>
      <c r="I14" s="2"/>
    </row>
    <row r="15" spans="1:9" ht="49.5" customHeight="1" x14ac:dyDescent="0.25">
      <c r="A15" s="8">
        <v>8</v>
      </c>
      <c r="B15" s="2"/>
      <c r="C15" s="2"/>
      <c r="D15" s="2"/>
      <c r="E15" s="2"/>
      <c r="F15" s="2"/>
      <c r="G15" s="2"/>
      <c r="H15" s="2"/>
      <c r="I15" s="2"/>
    </row>
    <row r="16" spans="1:9" ht="49.5" customHeight="1" x14ac:dyDescent="0.25">
      <c r="A16" s="8">
        <v>9</v>
      </c>
      <c r="B16" s="2"/>
      <c r="C16" s="2"/>
      <c r="D16" s="2"/>
      <c r="E16" s="2"/>
      <c r="F16" s="2"/>
      <c r="G16" s="2"/>
      <c r="H16" s="2"/>
      <c r="I16" s="2"/>
    </row>
    <row r="17" spans="1:9" ht="49.5" customHeight="1" x14ac:dyDescent="0.25">
      <c r="A17" s="8">
        <v>10</v>
      </c>
      <c r="B17" s="2"/>
      <c r="C17" s="2"/>
      <c r="D17" s="2"/>
      <c r="E17" s="2"/>
      <c r="F17" s="2"/>
      <c r="G17" s="2"/>
      <c r="H17" s="2"/>
      <c r="I17" s="2"/>
    </row>
    <row r="18" spans="1:9" ht="49.5" customHeight="1" x14ac:dyDescent="0.25">
      <c r="A18" s="8">
        <v>11</v>
      </c>
      <c r="B18" s="2"/>
      <c r="C18" s="2"/>
      <c r="D18" s="2"/>
      <c r="E18" s="2"/>
      <c r="F18" s="2"/>
      <c r="G18" s="2"/>
      <c r="H18" s="2"/>
      <c r="I18" s="2"/>
    </row>
    <row r="19" spans="1:9" ht="49.5" customHeight="1" x14ac:dyDescent="0.25">
      <c r="A19" s="8">
        <v>12</v>
      </c>
      <c r="B19" s="2"/>
      <c r="C19" s="2"/>
      <c r="D19" s="2"/>
      <c r="E19" s="2"/>
      <c r="F19" s="2"/>
      <c r="G19" s="2"/>
      <c r="H19" s="2"/>
      <c r="I19" s="2"/>
    </row>
    <row r="20" spans="1:9" ht="49.5" customHeight="1" x14ac:dyDescent="0.25">
      <c r="A20" s="8">
        <v>13</v>
      </c>
      <c r="B20" s="2"/>
      <c r="C20" s="2"/>
      <c r="D20" s="2"/>
      <c r="E20" s="2"/>
      <c r="F20" s="2"/>
      <c r="G20" s="2"/>
      <c r="H20" s="2"/>
      <c r="I20" s="2"/>
    </row>
    <row r="21" spans="1:9" ht="49.5" customHeight="1" x14ac:dyDescent="0.25">
      <c r="A21" s="8">
        <v>14</v>
      </c>
      <c r="B21" s="2"/>
      <c r="C21" s="2"/>
      <c r="D21" s="2"/>
      <c r="E21" s="2"/>
      <c r="F21" s="2"/>
      <c r="G21" s="2"/>
      <c r="H21" s="2"/>
      <c r="I21" s="2"/>
    </row>
    <row r="22" spans="1:9" ht="49.5" customHeight="1" x14ac:dyDescent="0.25">
      <c r="A22" s="4"/>
      <c r="B22" s="16" t="s">
        <v>18</v>
      </c>
      <c r="C22" s="2"/>
      <c r="D22" s="2"/>
      <c r="E22" s="2"/>
      <c r="F22" s="2"/>
      <c r="G22" s="2"/>
      <c r="H22" s="2"/>
      <c r="I22" s="2">
        <f>SUM(I8:I21)</f>
        <v>0</v>
      </c>
    </row>
    <row r="23" spans="1:9" ht="49.5" customHeight="1" x14ac:dyDescent="0.25">
      <c r="A23" s="4"/>
      <c r="B23" s="16" t="s">
        <v>19</v>
      </c>
      <c r="C23" s="2"/>
      <c r="D23" s="2"/>
      <c r="E23" s="2"/>
      <c r="F23" s="2"/>
      <c r="G23" s="2"/>
      <c r="H23" s="2"/>
      <c r="I23" s="2">
        <f>I22*1.19</f>
        <v>0</v>
      </c>
    </row>
    <row r="25" spans="1:9" ht="35.25" customHeight="1" x14ac:dyDescent="0.25">
      <c r="B25" s="17" t="s">
        <v>32</v>
      </c>
      <c r="D25" s="1" t="s">
        <v>33</v>
      </c>
    </row>
  </sheetData>
  <mergeCells count="2">
    <mergeCell ref="A3:I3"/>
    <mergeCell ref="B1:I1"/>
  </mergeCells>
  <phoneticPr fontId="2" type="noConversion"/>
  <pageMargins left="0.7" right="0.7" top="0.78740157499999996" bottom="0.78740157499999996" header="0.3" footer="0.3"/>
  <pageSetup paperSize="9"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77E62-3E23-4350-86C6-F490197709A7}">
  <sheetPr>
    <pageSetUpPr fitToPage="1"/>
  </sheetPr>
  <dimension ref="A1:I26"/>
  <sheetViews>
    <sheetView zoomScale="60" zoomScaleNormal="60" workbookViewId="0">
      <pane xSplit="1" ySplit="4" topLeftCell="B5" activePane="bottomRight" state="frozen"/>
      <selection pane="topRight" activeCell="B1" sqref="B1"/>
      <selection pane="bottomLeft" activeCell="A4" sqref="A4"/>
      <selection pane="bottomRight" activeCell="E9" sqref="E9"/>
    </sheetView>
  </sheetViews>
  <sheetFormatPr baseColWidth="10" defaultColWidth="11.42578125" defaultRowHeight="15" x14ac:dyDescent="0.25"/>
  <cols>
    <col min="1" max="1" width="7.28515625" style="3" customWidth="1"/>
    <col min="2" max="2" width="44.85546875" style="1" customWidth="1"/>
    <col min="3" max="3" width="37.7109375" style="1" customWidth="1"/>
    <col min="4" max="5" width="42.28515625" style="1" customWidth="1"/>
    <col min="6" max="6" width="33" style="1" customWidth="1"/>
    <col min="7" max="8" width="27.42578125" style="1" customWidth="1"/>
    <col min="9" max="9" width="38.5703125" style="1" customWidth="1"/>
    <col min="10" max="16384" width="11.42578125" style="1"/>
  </cols>
  <sheetData>
    <row r="1" spans="1:9" ht="152.25" customHeight="1" x14ac:dyDescent="0.25">
      <c r="B1" s="21" t="s">
        <v>29</v>
      </c>
      <c r="C1" s="21"/>
      <c r="D1" s="21"/>
      <c r="E1" s="21"/>
      <c r="F1" s="21"/>
      <c r="G1" s="21"/>
      <c r="H1" s="21"/>
      <c r="I1" s="21"/>
    </row>
    <row r="3" spans="1:9" ht="30" customHeight="1" x14ac:dyDescent="0.25">
      <c r="A3" s="19" t="s">
        <v>38</v>
      </c>
      <c r="B3" s="19"/>
      <c r="C3" s="19"/>
      <c r="D3" s="19"/>
      <c r="E3" s="19"/>
      <c r="F3" s="19"/>
      <c r="G3" s="19"/>
      <c r="H3" s="19"/>
      <c r="I3" s="20"/>
    </row>
    <row r="4" spans="1:9" s="13" customFormat="1" ht="70.5" customHeight="1" x14ac:dyDescent="0.25">
      <c r="A4" s="11" t="s">
        <v>6</v>
      </c>
      <c r="B4" s="12" t="s">
        <v>0</v>
      </c>
      <c r="C4" s="12" t="s">
        <v>13</v>
      </c>
      <c r="D4" s="12" t="s">
        <v>16</v>
      </c>
      <c r="E4" s="12" t="s">
        <v>4</v>
      </c>
      <c r="F4" s="12" t="s">
        <v>5</v>
      </c>
      <c r="G4" s="12" t="s">
        <v>26</v>
      </c>
      <c r="H4" s="12" t="s">
        <v>27</v>
      </c>
      <c r="I4" s="12" t="s">
        <v>17</v>
      </c>
    </row>
    <row r="5" spans="1:9" s="7" customFormat="1" ht="49.5" customHeight="1" x14ac:dyDescent="0.25">
      <c r="A5" s="14"/>
      <c r="B5" s="15" t="s">
        <v>36</v>
      </c>
      <c r="C5" s="15" t="s">
        <v>2</v>
      </c>
      <c r="D5" s="15"/>
      <c r="E5" s="15"/>
      <c r="F5" s="15"/>
      <c r="G5" s="15"/>
      <c r="H5" s="15"/>
      <c r="I5" s="15"/>
    </row>
    <row r="6" spans="1:9" s="7" customFormat="1" ht="49.5" customHeight="1" x14ac:dyDescent="0.25">
      <c r="A6" s="14"/>
      <c r="B6" s="15" t="s">
        <v>9</v>
      </c>
      <c r="C6" s="15" t="s">
        <v>2</v>
      </c>
      <c r="D6" s="15"/>
      <c r="E6" s="15"/>
      <c r="F6" s="15"/>
      <c r="G6" s="15"/>
      <c r="H6" s="15"/>
      <c r="I6" s="15"/>
    </row>
    <row r="7" spans="1:9" s="7" customFormat="1" ht="49.5" customHeight="1" x14ac:dyDescent="0.25">
      <c r="A7" s="14"/>
      <c r="B7" s="15" t="s">
        <v>23</v>
      </c>
      <c r="C7" s="15"/>
      <c r="D7" s="15"/>
      <c r="E7" s="15"/>
      <c r="F7" s="15"/>
      <c r="G7" s="15"/>
      <c r="H7" s="15"/>
      <c r="I7" s="15"/>
    </row>
    <row r="8" spans="1:9" s="7" customFormat="1" ht="49.5" customHeight="1" x14ac:dyDescent="0.25">
      <c r="A8" s="14"/>
      <c r="B8" s="15" t="s">
        <v>24</v>
      </c>
      <c r="C8" s="15"/>
      <c r="D8" s="15"/>
      <c r="E8" s="15"/>
      <c r="F8" s="15"/>
      <c r="G8" s="15"/>
      <c r="H8" s="15"/>
      <c r="I8" s="15"/>
    </row>
    <row r="9" spans="1:9" s="10" customFormat="1" ht="49.5" customHeight="1" x14ac:dyDescent="0.25">
      <c r="A9" s="5">
        <v>1</v>
      </c>
      <c r="B9" s="2" t="s">
        <v>12</v>
      </c>
      <c r="C9" s="9"/>
      <c r="D9" s="9"/>
      <c r="E9" s="9"/>
      <c r="F9" s="9"/>
      <c r="G9" s="9"/>
      <c r="H9" s="9"/>
      <c r="I9" s="9"/>
    </row>
    <row r="10" spans="1:9" s="10" customFormat="1" ht="49.5" customHeight="1" x14ac:dyDescent="0.25">
      <c r="A10" s="5">
        <v>2</v>
      </c>
      <c r="B10" s="2" t="s">
        <v>7</v>
      </c>
      <c r="C10" s="9"/>
      <c r="D10" s="9"/>
      <c r="E10" s="9"/>
      <c r="F10" s="9"/>
      <c r="G10" s="9"/>
      <c r="H10" s="9"/>
      <c r="I10" s="9"/>
    </row>
    <row r="11" spans="1:9" s="10" customFormat="1" ht="49.5" customHeight="1" x14ac:dyDescent="0.25">
      <c r="A11" s="5">
        <v>3</v>
      </c>
      <c r="B11" s="2" t="s">
        <v>8</v>
      </c>
      <c r="C11" s="9"/>
      <c r="D11" s="9"/>
      <c r="E11" s="9"/>
      <c r="F11" s="9"/>
      <c r="G11" s="9"/>
      <c r="H11" s="9"/>
      <c r="I11" s="9"/>
    </row>
    <row r="12" spans="1:9" ht="49.5" customHeight="1" x14ac:dyDescent="0.25">
      <c r="A12" s="5">
        <v>4</v>
      </c>
      <c r="B12" s="2"/>
      <c r="C12" s="2"/>
      <c r="D12" s="2"/>
      <c r="E12" s="2"/>
      <c r="F12" s="2"/>
      <c r="G12" s="2"/>
      <c r="H12" s="2"/>
      <c r="I12" s="2"/>
    </row>
    <row r="13" spans="1:9" ht="49.5" customHeight="1" x14ac:dyDescent="0.25">
      <c r="A13" s="5">
        <v>5</v>
      </c>
      <c r="B13" s="2"/>
      <c r="C13" s="2"/>
      <c r="D13" s="2"/>
      <c r="E13" s="2"/>
      <c r="F13" s="2"/>
      <c r="G13" s="2"/>
      <c r="H13" s="2"/>
      <c r="I13" s="2"/>
    </row>
    <row r="14" spans="1:9" ht="49.5" customHeight="1" x14ac:dyDescent="0.25">
      <c r="A14" s="5">
        <v>6</v>
      </c>
      <c r="B14" s="2"/>
      <c r="C14" s="2"/>
      <c r="D14" s="2"/>
      <c r="E14" s="2"/>
      <c r="F14" s="2"/>
      <c r="G14" s="2"/>
      <c r="H14" s="2"/>
      <c r="I14" s="2"/>
    </row>
    <row r="15" spans="1:9" ht="49.5" customHeight="1" x14ac:dyDescent="0.25">
      <c r="A15" s="5">
        <v>7</v>
      </c>
      <c r="B15" s="2"/>
      <c r="C15" s="2"/>
      <c r="D15" s="2"/>
      <c r="E15" s="2"/>
      <c r="F15" s="2"/>
      <c r="G15" s="2"/>
      <c r="H15" s="2"/>
      <c r="I15" s="2"/>
    </row>
    <row r="16" spans="1:9" ht="49.5" customHeight="1" x14ac:dyDescent="0.25">
      <c r="A16" s="5">
        <v>8</v>
      </c>
      <c r="B16" s="2"/>
      <c r="C16" s="2"/>
      <c r="D16" s="2"/>
      <c r="E16" s="2"/>
      <c r="F16" s="2"/>
      <c r="G16" s="2"/>
      <c r="H16" s="2"/>
      <c r="I16" s="2"/>
    </row>
    <row r="17" spans="1:9" ht="49.5" customHeight="1" x14ac:dyDescent="0.25">
      <c r="A17" s="5">
        <v>9</v>
      </c>
      <c r="B17" s="2"/>
      <c r="C17" s="2"/>
      <c r="D17" s="2"/>
      <c r="E17" s="2"/>
      <c r="F17" s="2"/>
      <c r="G17" s="2"/>
      <c r="H17" s="2"/>
      <c r="I17" s="2"/>
    </row>
    <row r="18" spans="1:9" ht="49.5" customHeight="1" x14ac:dyDescent="0.25">
      <c r="A18" s="5">
        <v>10</v>
      </c>
      <c r="B18" s="2"/>
      <c r="C18" s="2"/>
      <c r="D18" s="2"/>
      <c r="E18" s="2"/>
      <c r="F18" s="2"/>
      <c r="G18" s="2"/>
      <c r="H18" s="2"/>
      <c r="I18" s="2"/>
    </row>
    <row r="19" spans="1:9" ht="49.5" customHeight="1" x14ac:dyDescent="0.25">
      <c r="A19" s="5">
        <v>11</v>
      </c>
      <c r="B19" s="2"/>
      <c r="C19" s="2"/>
      <c r="D19" s="2"/>
      <c r="E19" s="2"/>
      <c r="F19" s="2"/>
      <c r="G19" s="2"/>
      <c r="H19" s="2"/>
      <c r="I19" s="2"/>
    </row>
    <row r="20" spans="1:9" ht="49.5" customHeight="1" x14ac:dyDescent="0.25">
      <c r="A20" s="5">
        <v>12</v>
      </c>
      <c r="B20" s="2"/>
      <c r="C20" s="2"/>
      <c r="D20" s="2"/>
      <c r="E20" s="2"/>
      <c r="F20" s="2"/>
      <c r="G20" s="2"/>
      <c r="H20" s="2"/>
      <c r="I20" s="2"/>
    </row>
    <row r="21" spans="1:9" ht="49.5" customHeight="1" x14ac:dyDescent="0.25">
      <c r="A21" s="5">
        <v>13</v>
      </c>
      <c r="B21" s="2"/>
      <c r="C21" s="2"/>
      <c r="D21" s="2"/>
      <c r="E21" s="2"/>
      <c r="F21" s="2"/>
      <c r="G21" s="2"/>
      <c r="H21" s="2"/>
      <c r="I21" s="2"/>
    </row>
    <row r="22" spans="1:9" ht="49.5" customHeight="1" x14ac:dyDescent="0.25">
      <c r="A22" s="5">
        <v>14</v>
      </c>
      <c r="B22" s="2"/>
      <c r="C22" s="2"/>
      <c r="D22" s="2"/>
      <c r="E22" s="2"/>
      <c r="F22" s="2"/>
      <c r="G22" s="2"/>
      <c r="H22" s="2"/>
      <c r="I22" s="2"/>
    </row>
    <row r="23" spans="1:9" ht="49.5" customHeight="1" x14ac:dyDescent="0.25">
      <c r="A23" s="4"/>
      <c r="B23" s="16" t="s">
        <v>18</v>
      </c>
      <c r="C23" s="2"/>
      <c r="D23" s="2"/>
      <c r="E23" s="2"/>
      <c r="F23" s="2"/>
      <c r="G23" s="2"/>
      <c r="H23" s="2"/>
      <c r="I23" s="2">
        <f>SUM(I9:I22)</f>
        <v>0</v>
      </c>
    </row>
    <row r="24" spans="1:9" ht="49.5" customHeight="1" x14ac:dyDescent="0.25">
      <c r="A24" s="4"/>
      <c r="B24" s="16" t="s">
        <v>19</v>
      </c>
      <c r="C24" s="2"/>
      <c r="D24" s="2"/>
      <c r="E24" s="2"/>
      <c r="F24" s="2"/>
      <c r="G24" s="2"/>
      <c r="H24" s="2"/>
      <c r="I24" s="2">
        <f>I23*1.19</f>
        <v>0</v>
      </c>
    </row>
    <row r="26" spans="1:9" ht="54" customHeight="1" x14ac:dyDescent="0.25">
      <c r="B26" s="17" t="s">
        <v>32</v>
      </c>
      <c r="D26" s="1" t="s">
        <v>33</v>
      </c>
    </row>
  </sheetData>
  <mergeCells count="2">
    <mergeCell ref="B1:I1"/>
    <mergeCell ref="A3:I3"/>
  </mergeCells>
  <pageMargins left="0.7" right="0.7" top="0.78740157499999996" bottom="0.78740157499999996" header="0.3" footer="0.3"/>
  <pageSetup paperSize="9" scale="3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1A986-0A56-470D-9807-04A8EE694EF4}">
  <sheetPr>
    <pageSetUpPr fitToPage="1"/>
  </sheetPr>
  <dimension ref="A1:I24"/>
  <sheetViews>
    <sheetView tabSelected="1" zoomScale="70" zoomScaleNormal="70" workbookViewId="0">
      <pane xSplit="1" ySplit="4" topLeftCell="B5" activePane="bottomRight" state="frozen"/>
      <selection pane="topRight" activeCell="B1" sqref="B1"/>
      <selection pane="bottomLeft" activeCell="A4" sqref="A4"/>
      <selection pane="bottomRight" activeCell="D10" sqref="D10"/>
    </sheetView>
  </sheetViews>
  <sheetFormatPr baseColWidth="10" defaultColWidth="11.42578125" defaultRowHeight="15" x14ac:dyDescent="0.25"/>
  <cols>
    <col min="1" max="1" width="7.28515625" style="3" customWidth="1"/>
    <col min="2" max="2" width="44.85546875" style="1" customWidth="1"/>
    <col min="3" max="3" width="31.28515625" style="1" customWidth="1"/>
    <col min="4" max="5" width="42.28515625" style="1" customWidth="1"/>
    <col min="6" max="6" width="33" style="1" customWidth="1"/>
    <col min="7" max="9" width="27.42578125" style="1" customWidth="1"/>
    <col min="10" max="16384" width="11.42578125" style="1"/>
  </cols>
  <sheetData>
    <row r="1" spans="1:9" ht="105.75" customHeight="1" x14ac:dyDescent="0.25">
      <c r="B1" s="21" t="s">
        <v>25</v>
      </c>
      <c r="C1" s="21"/>
      <c r="D1" s="21"/>
      <c r="E1" s="21"/>
      <c r="F1" s="21"/>
      <c r="G1" s="21"/>
      <c r="H1" s="21"/>
      <c r="I1" s="21"/>
    </row>
    <row r="3" spans="1:9" ht="30" customHeight="1" x14ac:dyDescent="0.25">
      <c r="A3" s="19" t="s">
        <v>37</v>
      </c>
      <c r="B3" s="19"/>
      <c r="C3" s="19"/>
      <c r="D3" s="19"/>
      <c r="E3" s="19"/>
      <c r="F3" s="19"/>
      <c r="G3" s="19"/>
      <c r="H3" s="19"/>
      <c r="I3" s="20"/>
    </row>
    <row r="4" spans="1:9" s="13" customFormat="1" ht="42.75" customHeight="1" x14ac:dyDescent="0.25">
      <c r="A4" s="11" t="s">
        <v>6</v>
      </c>
      <c r="B4" s="12" t="s">
        <v>0</v>
      </c>
      <c r="C4" s="12" t="s">
        <v>13</v>
      </c>
      <c r="D4" s="12" t="s">
        <v>16</v>
      </c>
      <c r="E4" s="12" t="s">
        <v>4</v>
      </c>
      <c r="F4" s="12" t="s">
        <v>5</v>
      </c>
      <c r="G4" s="12" t="s">
        <v>30</v>
      </c>
      <c r="H4" s="12" t="s">
        <v>27</v>
      </c>
      <c r="I4" s="12" t="s">
        <v>22</v>
      </c>
    </row>
    <row r="5" spans="1:9" s="7" customFormat="1" ht="49.5" customHeight="1" x14ac:dyDescent="0.25">
      <c r="A5" s="14"/>
      <c r="B5" s="15" t="s">
        <v>36</v>
      </c>
      <c r="C5" s="15" t="s">
        <v>2</v>
      </c>
      <c r="D5" s="15"/>
      <c r="E5" s="15"/>
      <c r="F5" s="15"/>
      <c r="G5" s="15"/>
      <c r="H5" s="15"/>
      <c r="I5" s="15"/>
    </row>
    <row r="6" spans="1:9" s="7" customFormat="1" ht="49.5" customHeight="1" x14ac:dyDescent="0.25">
      <c r="A6" s="14"/>
      <c r="B6" s="15" t="s">
        <v>9</v>
      </c>
      <c r="C6" s="15" t="s">
        <v>2</v>
      </c>
      <c r="D6" s="15"/>
      <c r="E6" s="15"/>
      <c r="F6" s="15"/>
      <c r="G6" s="15"/>
      <c r="H6" s="15"/>
      <c r="I6" s="15"/>
    </row>
    <row r="7" spans="1:9" s="7" customFormat="1" ht="49.5" customHeight="1" x14ac:dyDescent="0.25">
      <c r="A7" s="14"/>
      <c r="B7" s="15" t="s">
        <v>34</v>
      </c>
      <c r="C7" s="15"/>
      <c r="D7" s="15"/>
      <c r="E7" s="15"/>
      <c r="F7" s="15"/>
      <c r="G7" s="15"/>
      <c r="H7" s="15"/>
      <c r="I7" s="15"/>
    </row>
    <row r="8" spans="1:9" s="7" customFormat="1" ht="49.5" customHeight="1" x14ac:dyDescent="0.25">
      <c r="A8" s="14"/>
      <c r="B8" s="15" t="s">
        <v>35</v>
      </c>
      <c r="C8" s="15"/>
      <c r="D8" s="15"/>
      <c r="E8" s="15"/>
      <c r="F8" s="15"/>
      <c r="G8" s="15"/>
      <c r="H8" s="15"/>
      <c r="I8" s="15"/>
    </row>
    <row r="9" spans="1:9" s="10" customFormat="1" ht="49.5" customHeight="1" x14ac:dyDescent="0.25">
      <c r="A9" s="5">
        <v>1</v>
      </c>
      <c r="B9" s="2" t="s">
        <v>11</v>
      </c>
      <c r="C9" s="9"/>
      <c r="D9" s="9"/>
      <c r="E9" s="9"/>
      <c r="F9" s="9"/>
      <c r="G9" s="9"/>
      <c r="H9" s="9"/>
      <c r="I9" s="9"/>
    </row>
    <row r="10" spans="1:9" s="10" customFormat="1" ht="49.5" customHeight="1" x14ac:dyDescent="0.25">
      <c r="A10" s="5">
        <v>2</v>
      </c>
      <c r="B10" s="6" t="s">
        <v>12</v>
      </c>
      <c r="C10" s="9"/>
      <c r="D10" s="9"/>
      <c r="E10" s="9"/>
      <c r="F10" s="9"/>
      <c r="G10" s="9"/>
      <c r="H10" s="9"/>
      <c r="I10" s="9"/>
    </row>
    <row r="11" spans="1:9" s="10" customFormat="1" ht="49.5" customHeight="1" x14ac:dyDescent="0.25">
      <c r="A11" s="5">
        <v>3</v>
      </c>
      <c r="B11" s="2"/>
      <c r="C11" s="9"/>
      <c r="D11" s="9"/>
      <c r="E11" s="9"/>
      <c r="F11" s="9"/>
      <c r="G11" s="9"/>
      <c r="H11" s="9"/>
      <c r="I11" s="9"/>
    </row>
    <row r="12" spans="1:9" ht="49.5" customHeight="1" x14ac:dyDescent="0.25">
      <c r="A12" s="5">
        <v>4</v>
      </c>
      <c r="B12" s="2"/>
      <c r="C12" s="2"/>
      <c r="D12" s="2"/>
      <c r="E12" s="2"/>
      <c r="F12" s="2"/>
      <c r="G12" s="2"/>
      <c r="H12" s="2"/>
      <c r="I12" s="2"/>
    </row>
    <row r="13" spans="1:9" ht="49.5" customHeight="1" x14ac:dyDescent="0.25">
      <c r="A13" s="5">
        <v>5</v>
      </c>
      <c r="B13" s="2"/>
      <c r="C13" s="2"/>
      <c r="D13" s="2"/>
      <c r="E13" s="2"/>
      <c r="F13" s="2"/>
      <c r="G13" s="2"/>
      <c r="H13" s="2"/>
      <c r="I13" s="2"/>
    </row>
    <row r="14" spans="1:9" ht="49.5" customHeight="1" x14ac:dyDescent="0.25">
      <c r="A14" s="5">
        <v>6</v>
      </c>
      <c r="B14" s="2"/>
      <c r="C14" s="2"/>
      <c r="D14" s="2"/>
      <c r="E14" s="2"/>
      <c r="F14" s="2"/>
      <c r="G14" s="2"/>
      <c r="H14" s="2"/>
      <c r="I14" s="2"/>
    </row>
    <row r="15" spans="1:9" ht="49.5" customHeight="1" x14ac:dyDescent="0.25">
      <c r="A15" s="5">
        <v>7</v>
      </c>
      <c r="B15" s="2"/>
      <c r="C15" s="2"/>
      <c r="D15" s="2"/>
      <c r="E15" s="2"/>
      <c r="F15" s="2"/>
      <c r="G15" s="2"/>
      <c r="H15" s="2"/>
      <c r="I15" s="2"/>
    </row>
    <row r="16" spans="1:9" ht="49.5" customHeight="1" x14ac:dyDescent="0.25">
      <c r="A16" s="5">
        <v>8</v>
      </c>
      <c r="B16" s="2"/>
      <c r="C16" s="2"/>
      <c r="D16" s="2"/>
      <c r="E16" s="2"/>
      <c r="F16" s="2"/>
      <c r="G16" s="2"/>
      <c r="H16" s="2"/>
      <c r="I16" s="2"/>
    </row>
    <row r="17" spans="1:9" ht="49.5" customHeight="1" x14ac:dyDescent="0.25">
      <c r="A17" s="5">
        <v>9</v>
      </c>
      <c r="B17" s="2"/>
      <c r="C17" s="2"/>
      <c r="D17" s="2"/>
      <c r="E17" s="2"/>
      <c r="F17" s="2"/>
      <c r="G17" s="2"/>
      <c r="H17" s="2"/>
      <c r="I17" s="2"/>
    </row>
    <row r="18" spans="1:9" ht="49.5" customHeight="1" x14ac:dyDescent="0.25">
      <c r="A18" s="5">
        <v>10</v>
      </c>
      <c r="B18" s="2"/>
      <c r="C18" s="2"/>
      <c r="D18" s="2"/>
      <c r="E18" s="2"/>
      <c r="F18" s="2"/>
      <c r="G18" s="2"/>
      <c r="H18" s="2"/>
      <c r="I18" s="2"/>
    </row>
    <row r="19" spans="1:9" ht="49.5" customHeight="1" x14ac:dyDescent="0.25">
      <c r="A19" s="5">
        <v>11</v>
      </c>
      <c r="B19" s="2"/>
      <c r="C19" s="2"/>
      <c r="D19" s="2"/>
      <c r="E19" s="2"/>
      <c r="F19" s="2"/>
      <c r="G19" s="2"/>
      <c r="H19" s="2"/>
      <c r="I19" s="2"/>
    </row>
    <row r="20" spans="1:9" ht="49.5" customHeight="1" x14ac:dyDescent="0.25">
      <c r="A20" s="5">
        <v>12</v>
      </c>
      <c r="B20" s="2"/>
      <c r="C20" s="2"/>
      <c r="D20" s="2"/>
      <c r="E20" s="2"/>
      <c r="F20" s="2"/>
      <c r="G20" s="2"/>
      <c r="H20" s="2"/>
      <c r="I20" s="2"/>
    </row>
    <row r="21" spans="1:9" ht="49.5" customHeight="1" x14ac:dyDescent="0.25">
      <c r="A21" s="5">
        <v>13</v>
      </c>
      <c r="B21" s="2"/>
      <c r="C21" s="2"/>
      <c r="D21" s="2"/>
      <c r="E21" s="2"/>
      <c r="F21" s="2"/>
      <c r="G21" s="2"/>
      <c r="H21" s="2"/>
      <c r="I21" s="2"/>
    </row>
    <row r="22" spans="1:9" ht="49.5" customHeight="1" x14ac:dyDescent="0.25">
      <c r="A22" s="5">
        <v>14</v>
      </c>
      <c r="B22" s="2"/>
      <c r="C22" s="2"/>
      <c r="D22" s="2"/>
      <c r="E22" s="2"/>
      <c r="F22" s="2"/>
      <c r="G22" s="2"/>
      <c r="H22" s="2"/>
      <c r="I22" s="2"/>
    </row>
    <row r="23" spans="1:9" ht="49.5" customHeight="1" x14ac:dyDescent="0.25">
      <c r="A23" s="4"/>
      <c r="B23" s="16" t="s">
        <v>20</v>
      </c>
      <c r="C23" s="2"/>
      <c r="D23" s="2"/>
      <c r="E23" s="2"/>
      <c r="F23" s="2"/>
      <c r="G23" s="2"/>
      <c r="H23" s="2"/>
      <c r="I23" s="2">
        <f>SUM(I9:I22)</f>
        <v>0</v>
      </c>
    </row>
    <row r="24" spans="1:9" ht="49.5" customHeight="1" x14ac:dyDescent="0.25">
      <c r="A24" s="4"/>
      <c r="B24" s="16" t="s">
        <v>21</v>
      </c>
      <c r="C24" s="2"/>
      <c r="D24" s="2"/>
      <c r="E24" s="2"/>
      <c r="F24" s="2"/>
      <c r="G24" s="2"/>
      <c r="H24" s="2"/>
      <c r="I24" s="2">
        <f>I23*1.19</f>
        <v>0</v>
      </c>
    </row>
  </sheetData>
  <mergeCells count="2">
    <mergeCell ref="B1:I1"/>
    <mergeCell ref="A3:I3"/>
  </mergeCells>
  <pageMargins left="0.7" right="0.7" top="0.78740157499999996" bottom="0.78740157499999996" header="0.3" footer="0.3"/>
  <pageSetup paperSize="9" scale="41"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Citrat CVVHD (F)</vt:lpstr>
      <vt:lpstr>Heparin CVVHD (F)</vt:lpstr>
      <vt:lpstr>Heparin TPE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Thuy Quynh</dc:creator>
  <cp:lastModifiedBy>Le, Thuy Quynh</cp:lastModifiedBy>
  <cp:lastPrinted>2026-08-11T14:45:30Z</cp:lastPrinted>
  <dcterms:created xsi:type="dcterms:W3CDTF">2026-02-03T16:39:12Z</dcterms:created>
  <dcterms:modified xsi:type="dcterms:W3CDTF">2026-08-11T14:45:58Z</dcterms:modified>
</cp:coreProperties>
</file>